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averianacaliedu.sharepoint.com/sites/PD2812/Shared Documents/General/Entrega 2/NUEVOS ANEXOS/"/>
    </mc:Choice>
  </mc:AlternateContent>
  <xr:revisionPtr revIDLastSave="19" documentId="8_{E70073F2-C603-49BA-A914-E3EDF05C033A}" xr6:coauthVersionLast="47" xr6:coauthVersionMax="47" xr10:uidLastSave="{1F882F5A-D1A6-42CB-912B-11540F78D8D6}"/>
  <bookViews>
    <workbookView xWindow="-110" yWindow="-110" windowWidth="19420" windowHeight="10420" firstSheet="1" xr2:uid="{406B9EC7-E6D8-49A3-8D4C-B5048D1C954B}"/>
  </bookViews>
  <sheets>
    <sheet name="Encuesta" sheetId="3" r:id="rId1"/>
    <sheet name="QFD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8" i="2" l="1"/>
  <c r="T37" i="2"/>
  <c r="T36" i="2"/>
  <c r="T35" i="2"/>
  <c r="T34" i="2"/>
  <c r="T33" i="2"/>
  <c r="L27" i="2"/>
  <c r="L28" i="2" s="1"/>
  <c r="S38" i="2" s="1"/>
  <c r="K27" i="2"/>
  <c r="K28" i="2" s="1"/>
  <c r="S37" i="2" s="1"/>
  <c r="J27" i="2"/>
  <c r="I27" i="2"/>
  <c r="H27" i="2"/>
  <c r="H28" i="2" s="1"/>
  <c r="S34" i="2" s="1"/>
  <c r="G27" i="2"/>
  <c r="I28" i="2" s="1"/>
  <c r="S35" i="2" s="1"/>
  <c r="L15" i="2"/>
  <c r="L16" i="2" s="1"/>
  <c r="K15" i="2"/>
  <c r="K16" i="2" s="1"/>
  <c r="J15" i="2"/>
  <c r="I15" i="2"/>
  <c r="I16" i="2" s="1"/>
  <c r="H15" i="2"/>
  <c r="H16" i="2" s="1"/>
  <c r="G15" i="2"/>
  <c r="G16" i="2" s="1"/>
  <c r="J28" i="2" l="1"/>
  <c r="S36" i="2" s="1"/>
  <c r="G28" i="2"/>
  <c r="J16" i="2"/>
  <c r="L30" i="2" l="1"/>
  <c r="L31" i="2" s="1"/>
  <c r="S33" i="2"/>
  <c r="K30" i="2"/>
  <c r="K31" i="2" s="1"/>
  <c r="J30" i="2"/>
  <c r="J31" i="2" s="1"/>
  <c r="H30" i="2"/>
  <c r="H31" i="2" s="1"/>
  <c r="I30" i="2"/>
  <c r="I31" i="2" s="1"/>
  <c r="G30" i="2"/>
  <c r="G31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Mariana Zuluaga</author>
  </authors>
  <commentList>
    <comment ref="F18" authorId="0" shapeId="0" xr:uid="{25089BCA-E82B-47EB-91AF-002CABBABBFD}">
      <text>
        <r>
          <rPr>
            <b/>
            <sz val="9"/>
            <color indexed="81"/>
            <rFont val="Tahoma"/>
            <family val="2"/>
          </rPr>
          <t xml:space="preserve">Requerimientos funcionales </t>
        </r>
      </text>
    </comment>
    <comment ref="D19" authorId="0" shapeId="0" xr:uid="{B003DE48-086B-440D-AFEC-647131AD5622}">
      <text>
        <r>
          <rPr>
            <b/>
            <sz val="9"/>
            <color indexed="81"/>
            <rFont val="Tahoma"/>
            <family val="2"/>
          </rPr>
          <t xml:space="preserve">CTS </t>
        </r>
      </text>
    </comment>
  </commentList>
</comments>
</file>

<file path=xl/sharedStrings.xml><?xml version="1.0" encoding="utf-8"?>
<sst xmlns="http://schemas.openxmlformats.org/spreadsheetml/2006/main" count="94" uniqueCount="75">
  <si>
    <t xml:space="preserve">Anexo 25. </t>
  </si>
  <si>
    <t xml:space="preserve">Fecha de elaboración </t>
  </si>
  <si>
    <t xml:space="preserve">Fase 2. (C ) Caracterizar diseño. Paso 1 </t>
  </si>
  <si>
    <t>¿Qué caracteristicas debe tener un proceso?</t>
  </si>
  <si>
    <t xml:space="preserve">Resultados </t>
  </si>
  <si>
    <t xml:space="preserve">Usuarios del CAP </t>
  </si>
  <si>
    <t xml:space="preserve">Facilidad de comprensión </t>
  </si>
  <si>
    <t xml:space="preserve">Robustez </t>
  </si>
  <si>
    <t xml:space="preserve">Tiempo </t>
  </si>
  <si>
    <t xml:space="preserve">Eficiencia </t>
  </si>
  <si>
    <t xml:space="preserve">Coherencia </t>
  </si>
  <si>
    <t xml:space="preserve">Complejidad </t>
  </si>
  <si>
    <t>Simplicidad</t>
  </si>
  <si>
    <t xml:space="preserve">Lógica </t>
  </si>
  <si>
    <t xml:space="preserve">Eficacia </t>
  </si>
  <si>
    <t xml:space="preserve">Uso de recursos </t>
  </si>
  <si>
    <t xml:space="preserve">Flexibilidad </t>
  </si>
  <si>
    <t xml:space="preserve">Adaptabilidad </t>
  </si>
  <si>
    <t>¿Qué otra característica debe tener un proceso?</t>
  </si>
  <si>
    <t>Corto</t>
  </si>
  <si>
    <t>Grafico</t>
  </si>
  <si>
    <t>Facil de seguir</t>
  </si>
  <si>
    <t>poderse llevar a la realidad</t>
  </si>
  <si>
    <t>funcional</t>
  </si>
  <si>
    <t>coherencia</t>
  </si>
  <si>
    <t>debe tener un buen funcionamiento</t>
  </si>
  <si>
    <t>que sea garantizado que funcione</t>
  </si>
  <si>
    <t>lógica</t>
  </si>
  <si>
    <t>Orden</t>
  </si>
  <si>
    <t>Duración</t>
  </si>
  <si>
    <t xml:space="preserve">Control
</t>
  </si>
  <si>
    <t>Mejora continua</t>
  </si>
  <si>
    <t xml:space="preserve">Mejora continua
</t>
  </si>
  <si>
    <t>Retroalimentacion</t>
  </si>
  <si>
    <t xml:space="preserve">eficiencia
</t>
  </si>
  <si>
    <t>Eficiencia</t>
  </si>
  <si>
    <t>Control</t>
  </si>
  <si>
    <t xml:space="preserve">Alcance
</t>
  </si>
  <si>
    <t>Planeacion</t>
  </si>
  <si>
    <t xml:space="preserve">Procedimiento
</t>
  </si>
  <si>
    <t>Calidad</t>
  </si>
  <si>
    <t>Reproducibilidad</t>
  </si>
  <si>
    <t>Coherencia</t>
  </si>
  <si>
    <t>PONDERACIÓN</t>
  </si>
  <si>
    <t>PRODUCTO VS COMPETENCIA</t>
  </si>
  <si>
    <t>COMOS</t>
  </si>
  <si>
    <t xml:space="preserve">Recursos </t>
  </si>
  <si>
    <t xml:space="preserve">Facilidad </t>
  </si>
  <si>
    <t xml:space="preserve">Laboratorio industrial </t>
  </si>
  <si>
    <t xml:space="preserve">Laboratorio de quimica </t>
  </si>
  <si>
    <t>QUE`S</t>
  </si>
  <si>
    <t xml:space="preserve">Variedad de servicios </t>
  </si>
  <si>
    <t xml:space="preserve">Servicios accesibles </t>
  </si>
  <si>
    <t xml:space="preserve">Autonomia en el proceso </t>
  </si>
  <si>
    <t xml:space="preserve">Portafolio de productos </t>
  </si>
  <si>
    <t xml:space="preserve">Aprendizaje </t>
  </si>
  <si>
    <t>PONDERACIÓN ABSOLUTA</t>
  </si>
  <si>
    <t>PONDERACIÓN RELATIVA</t>
  </si>
  <si>
    <t>VALORES DE MAYOR A MENOR</t>
  </si>
  <si>
    <t>PRIORIDAD</t>
  </si>
  <si>
    <t>PONDERACIONES</t>
  </si>
  <si>
    <t>COMO</t>
  </si>
  <si>
    <t>Muy alta</t>
  </si>
  <si>
    <t>Alta</t>
  </si>
  <si>
    <t xml:space="preserve">Media </t>
  </si>
  <si>
    <t xml:space="preserve">Hace referencia a la facilidad de comprension del proceso </t>
  </si>
  <si>
    <t>Baja</t>
  </si>
  <si>
    <t>Adaptabilidad</t>
  </si>
  <si>
    <t xml:space="preserve">Hace referencia a que el proceso se pueda adaptar a cualquier tipo de producto que se desee desarrollar </t>
  </si>
  <si>
    <t>Muy baja</t>
  </si>
  <si>
    <t>Hace referencia a la sostenibilidad y a la viabilidad que tiene el método propuesto a lo largo del tiempo.</t>
  </si>
  <si>
    <t xml:space="preserve">Hace referencia a que todos los recursos del cap sean tenidos en cuenta </t>
  </si>
  <si>
    <t>Tiempo</t>
  </si>
  <si>
    <t xml:space="preserve">Hace referencia a que el proceso sea simple y no demande mucho tiempo para su comprension </t>
  </si>
  <si>
    <t xml:space="preserve">Hace referencia a un proceso que abarque multiples variantes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</si>
</sst>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indexed="81"/>
      <name val="Tahoma"/>
      <family val="2"/>
    </font>
    <font>
      <b/>
      <sz val="11"/>
      <name val="Calibri"/>
      <family val="2"/>
      <scheme val="minor"/>
    </font>
    <font>
      <sz val="10"/>
      <color theme="1"/>
      <name val="Calibri "/>
    </font>
    <font>
      <sz val="11"/>
      <color theme="1"/>
      <name val="Calibri "/>
    </font>
    <font>
      <sz val="10"/>
      <color theme="1"/>
      <name val="Arial"/>
      <family val="2"/>
    </font>
    <font>
      <b/>
      <i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0" xfId="1"/>
    <xf numFmtId="0" fontId="1" fillId="0" borderId="0" xfId="1" applyAlignment="1">
      <alignment horizontal="left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1" fillId="0" borderId="0" xfId="1" applyAlignment="1">
      <alignment horizontal="right"/>
    </xf>
    <xf numFmtId="164" fontId="1" fillId="0" borderId="0" xfId="1" applyNumberFormat="1" applyAlignment="1">
      <alignment horizontal="center"/>
    </xf>
    <xf numFmtId="164" fontId="1" fillId="0" borderId="0" xfId="1" applyNumberFormat="1"/>
    <xf numFmtId="0" fontId="2" fillId="2" borderId="4" xfId="1" applyFont="1" applyFill="1" applyBorder="1" applyAlignment="1">
      <alignment horizontal="center"/>
    </xf>
    <xf numFmtId="1" fontId="1" fillId="2" borderId="4" xfId="1" applyNumberFormat="1" applyFill="1" applyBorder="1" applyAlignment="1">
      <alignment horizontal="center"/>
    </xf>
    <xf numFmtId="0" fontId="2" fillId="0" borderId="0" xfId="1" applyFont="1"/>
    <xf numFmtId="0" fontId="2" fillId="4" borderId="4" xfId="1" applyFont="1" applyFill="1" applyBorder="1" applyAlignment="1">
      <alignment horizontal="center"/>
    </xf>
    <xf numFmtId="0" fontId="3" fillId="4" borderId="4" xfId="1" applyFont="1" applyFill="1" applyBorder="1" applyAlignment="1">
      <alignment horizontal="center" wrapText="1"/>
    </xf>
    <xf numFmtId="0" fontId="1" fillId="3" borderId="4" xfId="1" applyFill="1" applyBorder="1" applyAlignment="1">
      <alignment wrapText="1"/>
    </xf>
    <xf numFmtId="0" fontId="2" fillId="5" borderId="4" xfId="1" applyFont="1" applyFill="1" applyBorder="1" applyAlignment="1">
      <alignment horizontal="center"/>
    </xf>
    <xf numFmtId="0" fontId="1" fillId="6" borderId="0" xfId="1" applyFill="1"/>
    <xf numFmtId="0" fontId="1" fillId="5" borderId="4" xfId="1" applyFill="1" applyBorder="1"/>
    <xf numFmtId="0" fontId="1" fillId="7" borderId="4" xfId="1" applyFill="1" applyBorder="1"/>
    <xf numFmtId="0" fontId="1" fillId="7" borderId="5" xfId="1" applyFill="1" applyBorder="1"/>
    <xf numFmtId="0" fontId="1" fillId="3" borderId="4" xfId="1" applyFill="1" applyBorder="1"/>
    <xf numFmtId="0" fontId="1" fillId="3" borderId="5" xfId="1" applyFill="1" applyBorder="1"/>
    <xf numFmtId="0" fontId="1" fillId="8" borderId="4" xfId="1" applyFill="1" applyBorder="1"/>
    <xf numFmtId="0" fontId="1" fillId="9" borderId="4" xfId="1" applyFill="1" applyBorder="1" applyAlignment="1">
      <alignment horizontal="center"/>
    </xf>
    <xf numFmtId="0" fontId="1" fillId="0" borderId="4" xfId="1" applyBorder="1"/>
    <xf numFmtId="0" fontId="0" fillId="0" borderId="4" xfId="0" applyBorder="1"/>
    <xf numFmtId="9" fontId="0" fillId="0" borderId="4" xfId="0" applyNumberFormat="1" applyBorder="1"/>
    <xf numFmtId="0" fontId="6" fillId="0" borderId="0" xfId="0" applyFont="1" applyAlignment="1">
      <alignment wrapText="1"/>
    </xf>
    <xf numFmtId="0" fontId="7" fillId="0" borderId="0" xfId="0" applyFont="1"/>
    <xf numFmtId="0" fontId="6" fillId="0" borderId="4" xfId="0" applyFont="1" applyBorder="1" applyAlignment="1">
      <alignment wrapText="1"/>
    </xf>
    <xf numFmtId="0" fontId="6" fillId="0" borderId="4" xfId="0" applyFont="1" applyBorder="1" applyAlignment="1">
      <alignment vertical="center"/>
    </xf>
    <xf numFmtId="0" fontId="8" fillId="0" borderId="10" xfId="0" applyFont="1" applyBorder="1" applyAlignment="1">
      <alignment wrapText="1"/>
    </xf>
    <xf numFmtId="0" fontId="8" fillId="0" borderId="11" xfId="0" applyFont="1" applyBorder="1" applyAlignment="1">
      <alignment wrapText="1"/>
    </xf>
    <xf numFmtId="0" fontId="0" fillId="0" borderId="4" xfId="0" applyFill="1" applyBorder="1"/>
    <xf numFmtId="0" fontId="9" fillId="5" borderId="4" xfId="0" applyFont="1" applyFill="1" applyBorder="1" applyAlignment="1">
      <alignment horizontal="center"/>
    </xf>
    <xf numFmtId="0" fontId="2" fillId="0" borderId="4" xfId="1" applyFont="1" applyBorder="1" applyAlignment="1">
      <alignment horizontal="left" vertical="center"/>
    </xf>
    <xf numFmtId="0" fontId="1" fillId="0" borderId="0" xfId="1" applyFill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17" fontId="5" fillId="0" borderId="4" xfId="0" applyNumberFormat="1" applyFont="1" applyBorder="1" applyAlignment="1">
      <alignment horizontal="center" vertical="center"/>
    </xf>
    <xf numFmtId="0" fontId="2" fillId="3" borderId="4" xfId="1" applyFont="1" applyFill="1" applyBorder="1" applyAlignment="1">
      <alignment horizontal="center"/>
    </xf>
    <xf numFmtId="0" fontId="2" fillId="8" borderId="4" xfId="1" applyFont="1" applyFill="1" applyBorder="1" applyAlignment="1">
      <alignment horizontal="center"/>
    </xf>
    <xf numFmtId="0" fontId="1" fillId="9" borderId="6" xfId="1" applyFill="1" applyBorder="1" applyAlignment="1">
      <alignment horizontal="center"/>
    </xf>
    <xf numFmtId="0" fontId="1" fillId="9" borderId="7" xfId="1" applyFill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4" xfId="1" applyBorder="1" applyAlignment="1">
      <alignment horizontal="left"/>
    </xf>
    <xf numFmtId="0" fontId="1" fillId="0" borderId="4" xfId="1" applyBorder="1" applyAlignment="1">
      <alignment horizontal="left" wrapText="1"/>
    </xf>
    <xf numFmtId="0" fontId="1" fillId="0" borderId="5" xfId="1" applyBorder="1" applyAlignment="1">
      <alignment horizontal="left" vertical="center"/>
    </xf>
    <xf numFmtId="0" fontId="1" fillId="0" borderId="8" xfId="1" applyBorder="1" applyAlignment="1">
      <alignment horizontal="left" vertical="center"/>
    </xf>
    <xf numFmtId="0" fontId="1" fillId="0" borderId="9" xfId="1" applyBorder="1" applyAlignment="1">
      <alignment horizontal="left" vertical="center"/>
    </xf>
    <xf numFmtId="0" fontId="1" fillId="0" borderId="5" xfId="1" applyBorder="1" applyAlignment="1">
      <alignment horizontal="left"/>
    </xf>
    <xf numFmtId="0" fontId="1" fillId="0" borderId="8" xfId="1" applyBorder="1" applyAlignment="1">
      <alignment horizontal="left"/>
    </xf>
    <xf numFmtId="0" fontId="1" fillId="0" borderId="9" xfId="1" applyBorder="1" applyAlignment="1">
      <alignment horizontal="left"/>
    </xf>
    <xf numFmtId="0" fontId="2" fillId="9" borderId="4" xfId="1" applyFont="1" applyFill="1" applyBorder="1" applyAlignment="1">
      <alignment horizontal="center"/>
    </xf>
  </cellXfs>
  <cellStyles count="2">
    <cellStyle name="Normal" xfId="0" builtinId="0"/>
    <cellStyle name="Normal 2" xfId="1" xr:uid="{105F9BDD-D4B9-4923-81E5-3D5B08F5ACA4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¿Cuales</a:t>
            </a:r>
            <a:r>
              <a:rPr lang="en-US" sz="1200" b="1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deben ser las caracteristicas principales de un proceso?</a:t>
            </a:r>
            <a:endParaRPr lang="en-US" sz="12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Encuesta!$B$8</c:f>
              <c:strCache>
                <c:ptCount val="1"/>
                <c:pt idx="0">
                  <c:v>Usuarios del CAP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Encuesta!$A$9:$A$20</c:f>
              <c:strCache>
                <c:ptCount val="12"/>
                <c:pt idx="0">
                  <c:v>Facilidad de comprensión </c:v>
                </c:pt>
                <c:pt idx="1">
                  <c:v>Robustez </c:v>
                </c:pt>
                <c:pt idx="2">
                  <c:v>Tiempo </c:v>
                </c:pt>
                <c:pt idx="3">
                  <c:v>Eficiencia </c:v>
                </c:pt>
                <c:pt idx="4">
                  <c:v>Coherencia </c:v>
                </c:pt>
                <c:pt idx="5">
                  <c:v>Complejidad </c:v>
                </c:pt>
                <c:pt idx="6">
                  <c:v>Simplicidad</c:v>
                </c:pt>
                <c:pt idx="7">
                  <c:v>Lógica </c:v>
                </c:pt>
                <c:pt idx="8">
                  <c:v>Eficacia </c:v>
                </c:pt>
                <c:pt idx="9">
                  <c:v>Uso de recursos </c:v>
                </c:pt>
                <c:pt idx="10">
                  <c:v>Flexibilidad </c:v>
                </c:pt>
                <c:pt idx="11">
                  <c:v>Adaptabilidad </c:v>
                </c:pt>
              </c:strCache>
            </c:strRef>
          </c:cat>
          <c:val>
            <c:numRef>
              <c:f>Encuesta!$B$9:$B$20</c:f>
              <c:numCache>
                <c:formatCode>0%</c:formatCode>
                <c:ptCount val="12"/>
                <c:pt idx="0">
                  <c:v>0.63</c:v>
                </c:pt>
                <c:pt idx="1">
                  <c:v>0.66</c:v>
                </c:pt>
                <c:pt idx="2">
                  <c:v>0.65</c:v>
                </c:pt>
                <c:pt idx="3">
                  <c:v>0.35</c:v>
                </c:pt>
                <c:pt idx="4">
                  <c:v>0.4</c:v>
                </c:pt>
                <c:pt idx="5">
                  <c:v>0.04</c:v>
                </c:pt>
                <c:pt idx="6">
                  <c:v>0.14000000000000001</c:v>
                </c:pt>
                <c:pt idx="7">
                  <c:v>0.28000000000000003</c:v>
                </c:pt>
                <c:pt idx="8">
                  <c:v>0.1</c:v>
                </c:pt>
                <c:pt idx="9">
                  <c:v>0.59299999999999997</c:v>
                </c:pt>
                <c:pt idx="10">
                  <c:v>0.71</c:v>
                </c:pt>
                <c:pt idx="11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0F-4030-985D-7609D5829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350547840"/>
        <c:axId val="1350543680"/>
      </c:barChart>
      <c:catAx>
        <c:axId val="135054784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>
                    <a:solidFill>
                      <a:sysClr val="windowText" lastClr="000000"/>
                    </a:solidFill>
                  </a:rPr>
                  <a:t>Caracteristica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0543680"/>
        <c:crosses val="autoZero"/>
        <c:auto val="1"/>
        <c:lblAlgn val="ctr"/>
        <c:lblOffset val="100"/>
        <c:noMultiLvlLbl val="0"/>
      </c:catAx>
      <c:valAx>
        <c:axId val="1350543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>
                    <a:solidFill>
                      <a:sysClr val="windowText" lastClr="000000"/>
                    </a:solidFill>
                  </a:rPr>
                  <a:t>Porcentaje</a:t>
                </a:r>
                <a:r>
                  <a:rPr lang="es-ES" baseline="0">
                    <a:solidFill>
                      <a:sysClr val="windowText" lastClr="000000"/>
                    </a:solidFill>
                  </a:rPr>
                  <a:t> </a:t>
                </a:r>
                <a:endParaRPr lang="es-E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0547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187325</xdr:colOff>
      <xdr:row>6</xdr:row>
      <xdr:rowOff>95249</xdr:rowOff>
    </xdr:from>
    <xdr:to>
      <xdr:col>9</xdr:col>
      <xdr:colOff>107950</xdr:colOff>
      <xdr:row>22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A988796-543F-453A-B442-519076484C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5772</xdr:colOff>
      <xdr:row>2</xdr:row>
      <xdr:rowOff>23092</xdr:rowOff>
    </xdr:from>
    <xdr:to>
      <xdr:col>11</xdr:col>
      <xdr:colOff>802409</xdr:colOff>
      <xdr:row>15</xdr:row>
      <xdr:rowOff>1</xdr:rowOff>
    </xdr:to>
    <xdr:sp macro="" textlink="">
      <xdr:nvSpPr>
        <xdr:cNvPr id="2" name="Triángulo isósceles 1">
          <a:extLst>
            <a:ext uri="{FF2B5EF4-FFF2-40B4-BE49-F238E27FC236}">
              <a16:creationId xmlns:a16="http://schemas.microsoft.com/office/drawing/2014/main" id="{AECE34A6-CFC7-4EB8-8EE2-185A26066E97}"/>
            </a:ext>
          </a:extLst>
        </xdr:cNvPr>
        <xdr:cNvSpPr/>
      </xdr:nvSpPr>
      <xdr:spPr>
        <a:xfrm>
          <a:off x="6412922" y="429492"/>
          <a:ext cx="5482937" cy="2535959"/>
        </a:xfrm>
        <a:prstGeom prst="triangle">
          <a:avLst>
            <a:gd name="adj" fmla="val 51989"/>
          </a:avLst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6</xdr:col>
      <xdr:colOff>416559</xdr:colOff>
      <xdr:row>3</xdr:row>
      <xdr:rowOff>184726</xdr:rowOff>
    </xdr:from>
    <xdr:to>
      <xdr:col>11</xdr:col>
      <xdr:colOff>13514</xdr:colOff>
      <xdr:row>15</xdr:row>
      <xdr:rowOff>1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15951D8-0E40-41BD-A055-64F3080FBD95}"/>
            </a:ext>
          </a:extLst>
        </xdr:cNvPr>
        <xdr:cNvGrpSpPr/>
      </xdr:nvGrpSpPr>
      <xdr:grpSpPr>
        <a:xfrm>
          <a:off x="6474459" y="756226"/>
          <a:ext cx="4226105" cy="2101275"/>
          <a:chOff x="6824286" y="785090"/>
          <a:chExt cx="4290183" cy="2170547"/>
        </a:xfrm>
      </xdr:grpSpPr>
      <xdr:cxnSp macro="">
        <xdr:nvCxnSpPr>
          <xdr:cNvPr id="4" name="Conector recto 3">
            <a:extLst>
              <a:ext uri="{FF2B5EF4-FFF2-40B4-BE49-F238E27FC236}">
                <a16:creationId xmlns:a16="http://schemas.microsoft.com/office/drawing/2014/main" id="{8AB91BCF-6E2A-456A-B493-D28D46E991C0}"/>
              </a:ext>
            </a:extLst>
          </xdr:cNvPr>
          <xdr:cNvCxnSpPr/>
        </xdr:nvCxnSpPr>
        <xdr:spPr>
          <a:xfrm>
            <a:off x="8861137" y="785090"/>
            <a:ext cx="2253332" cy="2164774"/>
          </a:xfrm>
          <a:prstGeom prst="line">
            <a:avLst/>
          </a:prstGeom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5" name="Conector recto 4">
            <a:extLst>
              <a:ext uri="{FF2B5EF4-FFF2-40B4-BE49-F238E27FC236}">
                <a16:creationId xmlns:a16="http://schemas.microsoft.com/office/drawing/2014/main" id="{8DA0C631-7258-4720-8425-EABEBB3B232A}"/>
              </a:ext>
            </a:extLst>
          </xdr:cNvPr>
          <xdr:cNvCxnSpPr/>
        </xdr:nvCxnSpPr>
        <xdr:spPr>
          <a:xfrm>
            <a:off x="8387773" y="1196154"/>
            <a:ext cx="1819443" cy="1747937"/>
          </a:xfrm>
          <a:prstGeom prst="line">
            <a:avLst/>
          </a:prstGeom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6" name="Conector recto 5">
            <a:extLst>
              <a:ext uri="{FF2B5EF4-FFF2-40B4-BE49-F238E27FC236}">
                <a16:creationId xmlns:a16="http://schemas.microsoft.com/office/drawing/2014/main" id="{81F77895-BE3A-40DB-9B19-AF6D130E5A6E}"/>
              </a:ext>
            </a:extLst>
          </xdr:cNvPr>
          <xdr:cNvCxnSpPr/>
        </xdr:nvCxnSpPr>
        <xdr:spPr>
          <a:xfrm>
            <a:off x="7880971" y="1685637"/>
            <a:ext cx="1403972" cy="1270000"/>
          </a:xfrm>
          <a:prstGeom prst="line">
            <a:avLst/>
          </a:prstGeom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7" name="Conector recto 6">
            <a:extLst>
              <a:ext uri="{FF2B5EF4-FFF2-40B4-BE49-F238E27FC236}">
                <a16:creationId xmlns:a16="http://schemas.microsoft.com/office/drawing/2014/main" id="{A727B6EC-9C3E-4391-8856-44E1D786305B}"/>
              </a:ext>
            </a:extLst>
          </xdr:cNvPr>
          <xdr:cNvCxnSpPr/>
        </xdr:nvCxnSpPr>
        <xdr:spPr>
          <a:xfrm>
            <a:off x="7344547" y="2124364"/>
            <a:ext cx="878302" cy="825500"/>
          </a:xfrm>
          <a:prstGeom prst="line">
            <a:avLst/>
          </a:prstGeom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8" name="Conector recto 7">
            <a:extLst>
              <a:ext uri="{FF2B5EF4-FFF2-40B4-BE49-F238E27FC236}">
                <a16:creationId xmlns:a16="http://schemas.microsoft.com/office/drawing/2014/main" id="{E9C18BD1-C5F4-44CF-85F3-8063492BA5E7}"/>
              </a:ext>
            </a:extLst>
          </xdr:cNvPr>
          <xdr:cNvCxnSpPr/>
        </xdr:nvCxnSpPr>
        <xdr:spPr>
          <a:xfrm>
            <a:off x="6824286" y="2574636"/>
            <a:ext cx="386945" cy="363682"/>
          </a:xfrm>
          <a:prstGeom prst="line">
            <a:avLst/>
          </a:prstGeom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795141</xdr:colOff>
      <xdr:row>3</xdr:row>
      <xdr:rowOff>173182</xdr:rowOff>
    </xdr:from>
    <xdr:to>
      <xdr:col>11</xdr:col>
      <xdr:colOff>427180</xdr:colOff>
      <xdr:row>15</xdr:row>
      <xdr:rowOff>2259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6A7F519-2A20-47AB-B357-D01DD7387F85}"/>
            </a:ext>
          </a:extLst>
        </xdr:cNvPr>
        <xdr:cNvGrpSpPr/>
      </xdr:nvGrpSpPr>
      <xdr:grpSpPr>
        <a:xfrm flipH="1">
          <a:off x="6833991" y="744682"/>
          <a:ext cx="4280239" cy="2115077"/>
          <a:chOff x="7102710" y="785090"/>
          <a:chExt cx="4011759" cy="2164774"/>
        </a:xfrm>
      </xdr:grpSpPr>
      <xdr:cxnSp macro="">
        <xdr:nvCxnSpPr>
          <xdr:cNvPr id="10" name="Conector recto 9">
            <a:extLst>
              <a:ext uri="{FF2B5EF4-FFF2-40B4-BE49-F238E27FC236}">
                <a16:creationId xmlns:a16="http://schemas.microsoft.com/office/drawing/2014/main" id="{954A7962-9167-4829-9961-BB72D752387F}"/>
              </a:ext>
            </a:extLst>
          </xdr:cNvPr>
          <xdr:cNvCxnSpPr/>
        </xdr:nvCxnSpPr>
        <xdr:spPr>
          <a:xfrm>
            <a:off x="8861137" y="785090"/>
            <a:ext cx="2253332" cy="2164774"/>
          </a:xfrm>
          <a:prstGeom prst="line">
            <a:avLst/>
          </a:prstGeom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11" name="Conector recto 10">
            <a:extLst>
              <a:ext uri="{FF2B5EF4-FFF2-40B4-BE49-F238E27FC236}">
                <a16:creationId xmlns:a16="http://schemas.microsoft.com/office/drawing/2014/main" id="{D5AEEA17-4C74-4697-9FCF-F726774B1842}"/>
              </a:ext>
            </a:extLst>
          </xdr:cNvPr>
          <xdr:cNvCxnSpPr/>
        </xdr:nvCxnSpPr>
        <xdr:spPr>
          <a:xfrm>
            <a:off x="8393096" y="1242769"/>
            <a:ext cx="1781994" cy="1701322"/>
          </a:xfrm>
          <a:prstGeom prst="line">
            <a:avLst/>
          </a:prstGeom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12" name="Conector recto 11">
            <a:extLst>
              <a:ext uri="{FF2B5EF4-FFF2-40B4-BE49-F238E27FC236}">
                <a16:creationId xmlns:a16="http://schemas.microsoft.com/office/drawing/2014/main" id="{A1F34844-3158-436D-A234-6F3F8CC44ACA}"/>
              </a:ext>
            </a:extLst>
          </xdr:cNvPr>
          <xdr:cNvCxnSpPr>
            <a:stCxn id="2" idx="5"/>
          </xdr:cNvCxnSpPr>
        </xdr:nvCxnSpPr>
        <xdr:spPr>
          <a:xfrm>
            <a:off x="7977026" y="1694729"/>
            <a:ext cx="1211540" cy="1249467"/>
          </a:xfrm>
          <a:prstGeom prst="line">
            <a:avLst/>
          </a:prstGeom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13" name="Conector recto 12">
            <a:extLst>
              <a:ext uri="{FF2B5EF4-FFF2-40B4-BE49-F238E27FC236}">
                <a16:creationId xmlns:a16="http://schemas.microsoft.com/office/drawing/2014/main" id="{B48A65B4-4333-4E87-B5B4-037FBED119A0}"/>
              </a:ext>
            </a:extLst>
          </xdr:cNvPr>
          <xdr:cNvCxnSpPr/>
        </xdr:nvCxnSpPr>
        <xdr:spPr>
          <a:xfrm>
            <a:off x="7498927" y="2192454"/>
            <a:ext cx="723922" cy="757410"/>
          </a:xfrm>
          <a:prstGeom prst="line">
            <a:avLst/>
          </a:prstGeom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14" name="Conector recto 13">
            <a:extLst>
              <a:ext uri="{FF2B5EF4-FFF2-40B4-BE49-F238E27FC236}">
                <a16:creationId xmlns:a16="http://schemas.microsoft.com/office/drawing/2014/main" id="{F6CFD637-CC98-4352-A214-D89A8561E7AA}"/>
              </a:ext>
            </a:extLst>
          </xdr:cNvPr>
          <xdr:cNvCxnSpPr/>
        </xdr:nvCxnSpPr>
        <xdr:spPr>
          <a:xfrm>
            <a:off x="7102710" y="2580357"/>
            <a:ext cx="386945" cy="363682"/>
          </a:xfrm>
          <a:prstGeom prst="line">
            <a:avLst/>
          </a:prstGeom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8152A-557D-4AF3-94A4-BD7163B7F628}">
  <dimension ref="A1:H93"/>
  <sheetViews>
    <sheetView tabSelected="1" topLeftCell="A5" workbookViewId="0">
      <selection activeCell="K11" sqref="K11"/>
    </sheetView>
  </sheetViews>
  <sheetFormatPr defaultColWidth="11.42578125" defaultRowHeight="14.45"/>
  <cols>
    <col min="1" max="1" width="34.140625" customWidth="1"/>
    <col min="2" max="2" width="17.5703125" customWidth="1"/>
  </cols>
  <sheetData>
    <row r="1" spans="1:8">
      <c r="A1" s="39" t="s">
        <v>0</v>
      </c>
      <c r="B1" s="39"/>
      <c r="C1" s="39"/>
      <c r="D1" s="39"/>
      <c r="E1" s="39"/>
      <c r="F1" s="39"/>
      <c r="G1" s="39"/>
    </row>
    <row r="2" spans="1:8">
      <c r="A2" s="39" t="s">
        <v>1</v>
      </c>
      <c r="B2" s="39"/>
      <c r="C2" s="39"/>
      <c r="D2" s="40">
        <v>44256</v>
      </c>
      <c r="E2" s="39"/>
      <c r="F2" s="39"/>
      <c r="G2" s="39"/>
    </row>
    <row r="3" spans="1:8">
      <c r="A3" s="39" t="s">
        <v>2</v>
      </c>
      <c r="B3" s="39"/>
      <c r="C3" s="39"/>
      <c r="D3" s="39"/>
      <c r="E3" s="39"/>
      <c r="F3" s="39"/>
      <c r="G3" s="39"/>
    </row>
    <row r="4" spans="1:8">
      <c r="A4" s="39"/>
      <c r="B4" s="39"/>
      <c r="C4" s="39"/>
      <c r="D4" s="39"/>
      <c r="E4" s="39"/>
      <c r="F4" s="39"/>
      <c r="G4" s="39"/>
    </row>
    <row r="5" spans="1:8" ht="15" thickBot="1"/>
    <row r="6" spans="1:8" ht="15" thickBot="1">
      <c r="A6" s="36" t="s">
        <v>3</v>
      </c>
      <c r="B6" s="37"/>
      <c r="C6" s="37"/>
      <c r="D6" s="37"/>
      <c r="E6" s="37"/>
      <c r="F6" s="37"/>
      <c r="G6" s="37"/>
      <c r="H6" s="38"/>
    </row>
    <row r="8" spans="1:8">
      <c r="A8" s="33" t="s">
        <v>4</v>
      </c>
      <c r="B8" s="33" t="s">
        <v>5</v>
      </c>
    </row>
    <row r="9" spans="1:8">
      <c r="A9" s="24" t="s">
        <v>6</v>
      </c>
      <c r="B9" s="25">
        <v>0.63</v>
      </c>
    </row>
    <row r="10" spans="1:8">
      <c r="A10" s="24" t="s">
        <v>7</v>
      </c>
      <c r="B10" s="25">
        <v>0.66</v>
      </c>
    </row>
    <row r="11" spans="1:8">
      <c r="A11" s="32" t="s">
        <v>8</v>
      </c>
      <c r="B11" s="25">
        <v>0.65</v>
      </c>
    </row>
    <row r="12" spans="1:8">
      <c r="A12" s="24" t="s">
        <v>9</v>
      </c>
      <c r="B12" s="25">
        <v>0.35</v>
      </c>
    </row>
    <row r="13" spans="1:8">
      <c r="A13" s="24" t="s">
        <v>10</v>
      </c>
      <c r="B13" s="25">
        <v>0.4</v>
      </c>
    </row>
    <row r="14" spans="1:8">
      <c r="A14" s="24" t="s">
        <v>11</v>
      </c>
      <c r="B14" s="25">
        <v>0.04</v>
      </c>
    </row>
    <row r="15" spans="1:8">
      <c r="A15" s="24" t="s">
        <v>12</v>
      </c>
      <c r="B15" s="25">
        <v>0.14000000000000001</v>
      </c>
    </row>
    <row r="16" spans="1:8">
      <c r="A16" s="24" t="s">
        <v>13</v>
      </c>
      <c r="B16" s="25">
        <v>0.28000000000000003</v>
      </c>
    </row>
    <row r="17" spans="1:8">
      <c r="A17" s="24" t="s">
        <v>14</v>
      </c>
      <c r="B17" s="25">
        <v>0.1</v>
      </c>
    </row>
    <row r="18" spans="1:8">
      <c r="A18" s="32" t="s">
        <v>15</v>
      </c>
      <c r="B18" s="25">
        <v>0.59299999999999997</v>
      </c>
    </row>
    <row r="19" spans="1:8">
      <c r="A19" s="32" t="s">
        <v>16</v>
      </c>
      <c r="B19" s="25">
        <v>0.71</v>
      </c>
    </row>
    <row r="20" spans="1:8">
      <c r="A20" s="32" t="s">
        <v>17</v>
      </c>
      <c r="B20" s="25">
        <v>0.7</v>
      </c>
    </row>
    <row r="24" spans="1:8" ht="15" thickBot="1"/>
    <row r="25" spans="1:8" ht="15" thickBot="1">
      <c r="A25" s="36" t="s">
        <v>18</v>
      </c>
      <c r="B25" s="37"/>
      <c r="C25" s="37"/>
      <c r="D25" s="37"/>
      <c r="E25" s="37"/>
      <c r="F25" s="37"/>
      <c r="G25" s="37"/>
      <c r="H25" s="38"/>
    </row>
    <row r="26" spans="1:8">
      <c r="A26" s="26"/>
      <c r="B26" s="27"/>
      <c r="C26" s="27"/>
      <c r="D26" s="27"/>
      <c r="E26" s="27"/>
      <c r="F26" s="27"/>
      <c r="G26" s="27"/>
      <c r="H26" s="27"/>
    </row>
    <row r="27" spans="1:8">
      <c r="A27" s="28" t="s">
        <v>19</v>
      </c>
      <c r="B27" s="27"/>
      <c r="C27" s="27"/>
      <c r="D27" s="27"/>
      <c r="E27" s="27"/>
      <c r="F27" s="27"/>
      <c r="G27" s="27"/>
      <c r="H27" s="27"/>
    </row>
    <row r="28" spans="1:8">
      <c r="A28" s="28" t="s">
        <v>20</v>
      </c>
      <c r="B28" s="27"/>
      <c r="C28" s="27"/>
      <c r="D28" s="27"/>
      <c r="E28" s="27"/>
      <c r="F28" s="27"/>
      <c r="G28" s="27"/>
      <c r="H28" s="27"/>
    </row>
    <row r="29" spans="1:8">
      <c r="A29" s="28" t="s">
        <v>20</v>
      </c>
      <c r="B29" s="27"/>
      <c r="C29" s="27"/>
      <c r="D29" s="27"/>
      <c r="E29" s="27"/>
      <c r="F29" s="27"/>
      <c r="G29" s="27"/>
      <c r="H29" s="27"/>
    </row>
    <row r="30" spans="1:8">
      <c r="A30" s="28" t="s">
        <v>21</v>
      </c>
      <c r="B30" s="27"/>
      <c r="C30" s="27"/>
      <c r="D30" s="27"/>
      <c r="E30" s="27"/>
      <c r="F30" s="27"/>
      <c r="G30" s="27"/>
      <c r="H30" s="27"/>
    </row>
    <row r="31" spans="1:8">
      <c r="A31" s="29" t="s">
        <v>22</v>
      </c>
      <c r="B31" s="27"/>
      <c r="C31" s="27"/>
      <c r="D31" s="27"/>
      <c r="E31" s="27"/>
      <c r="F31" s="27"/>
      <c r="G31" s="27"/>
      <c r="H31" s="27"/>
    </row>
    <row r="32" spans="1:8">
      <c r="A32" s="28" t="s">
        <v>23</v>
      </c>
      <c r="B32" s="27"/>
      <c r="C32" s="27"/>
      <c r="D32" s="27"/>
      <c r="E32" s="27"/>
      <c r="F32" s="27"/>
      <c r="G32" s="27"/>
      <c r="H32" s="27"/>
    </row>
    <row r="33" spans="1:8">
      <c r="A33" s="28" t="s">
        <v>24</v>
      </c>
      <c r="B33" s="27"/>
      <c r="C33" s="27"/>
      <c r="D33" s="27"/>
      <c r="E33" s="27"/>
      <c r="F33" s="27"/>
      <c r="G33" s="27"/>
      <c r="H33" s="27"/>
    </row>
    <row r="34" spans="1:8">
      <c r="A34" s="29" t="s">
        <v>25</v>
      </c>
      <c r="B34" s="27"/>
      <c r="C34" s="27"/>
      <c r="D34" s="27"/>
      <c r="E34" s="27"/>
      <c r="F34" s="27"/>
      <c r="G34" s="27"/>
      <c r="H34" s="27"/>
    </row>
    <row r="35" spans="1:8">
      <c r="A35" s="29" t="s">
        <v>26</v>
      </c>
      <c r="B35" s="27"/>
      <c r="C35" s="27"/>
      <c r="D35" s="27"/>
      <c r="E35" s="27"/>
      <c r="F35" s="27"/>
      <c r="G35" s="27"/>
      <c r="H35" s="27"/>
    </row>
    <row r="36" spans="1:8">
      <c r="A36" s="28" t="s">
        <v>27</v>
      </c>
      <c r="B36" s="27"/>
      <c r="C36" s="27"/>
      <c r="D36" s="27"/>
      <c r="E36" s="27"/>
      <c r="F36" s="27"/>
      <c r="G36" s="27"/>
      <c r="H36" s="27"/>
    </row>
    <row r="37" spans="1:8">
      <c r="A37" s="28" t="s">
        <v>28</v>
      </c>
      <c r="B37" s="27"/>
      <c r="C37" s="27"/>
      <c r="D37" s="27"/>
      <c r="E37" s="27"/>
      <c r="F37" s="27"/>
      <c r="G37" s="27"/>
      <c r="H37" s="27"/>
    </row>
    <row r="38" spans="1:8">
      <c r="A38" s="28" t="s">
        <v>29</v>
      </c>
      <c r="B38" s="27"/>
      <c r="C38" s="27"/>
      <c r="D38" s="27"/>
      <c r="E38" s="27"/>
      <c r="F38" s="27"/>
      <c r="G38" s="27"/>
      <c r="H38" s="27"/>
    </row>
    <row r="39" spans="1:8" ht="26.1">
      <c r="A39" s="28" t="s">
        <v>30</v>
      </c>
      <c r="B39" s="27"/>
      <c r="C39" s="27"/>
      <c r="D39" s="27"/>
      <c r="E39" s="27"/>
      <c r="F39" s="27"/>
      <c r="G39" s="27"/>
      <c r="H39" s="27"/>
    </row>
    <row r="40" spans="1:8">
      <c r="A40" s="28" t="s">
        <v>31</v>
      </c>
      <c r="B40" s="27"/>
      <c r="C40" s="27"/>
      <c r="D40" s="27"/>
      <c r="E40" s="27"/>
      <c r="F40" s="27"/>
      <c r="G40" s="27"/>
      <c r="H40" s="27"/>
    </row>
    <row r="41" spans="1:8" ht="26.1">
      <c r="A41" s="28" t="s">
        <v>32</v>
      </c>
      <c r="B41" s="27"/>
      <c r="C41" s="27"/>
      <c r="D41" s="27"/>
      <c r="E41" s="27"/>
      <c r="F41" s="27"/>
      <c r="G41" s="27"/>
      <c r="H41" s="27"/>
    </row>
    <row r="42" spans="1:8">
      <c r="A42" s="28" t="s">
        <v>33</v>
      </c>
      <c r="B42" s="27"/>
      <c r="C42" s="27"/>
      <c r="D42" s="27"/>
      <c r="E42" s="27"/>
      <c r="F42" s="27"/>
      <c r="G42" s="27"/>
      <c r="H42" s="27"/>
    </row>
    <row r="43" spans="1:8" ht="26.1">
      <c r="A43" s="28" t="s">
        <v>34</v>
      </c>
      <c r="B43" s="27"/>
      <c r="C43" s="27"/>
      <c r="D43" s="27"/>
      <c r="E43" s="27"/>
      <c r="F43" s="27"/>
      <c r="G43" s="27"/>
      <c r="H43" s="27"/>
    </row>
    <row r="44" spans="1:8">
      <c r="A44" s="28" t="s">
        <v>35</v>
      </c>
      <c r="B44" s="27"/>
      <c r="C44" s="27"/>
      <c r="D44" s="27"/>
      <c r="E44" s="27"/>
      <c r="F44" s="27"/>
      <c r="G44" s="27"/>
      <c r="H44" s="27"/>
    </row>
    <row r="45" spans="1:8">
      <c r="A45" s="28" t="s">
        <v>36</v>
      </c>
      <c r="B45" s="27"/>
      <c r="C45" s="27"/>
      <c r="D45" s="27"/>
      <c r="E45" s="27"/>
      <c r="F45" s="27"/>
      <c r="G45" s="27"/>
      <c r="H45" s="27"/>
    </row>
    <row r="46" spans="1:8" ht="26.1">
      <c r="A46" s="28" t="s">
        <v>37</v>
      </c>
      <c r="B46" s="27"/>
      <c r="C46" s="27"/>
      <c r="D46" s="27"/>
      <c r="E46" s="27"/>
      <c r="F46" s="27"/>
      <c r="G46" s="27"/>
      <c r="H46" s="27"/>
    </row>
    <row r="47" spans="1:8">
      <c r="A47" s="28" t="s">
        <v>38</v>
      </c>
      <c r="B47" s="27"/>
      <c r="C47" s="27"/>
      <c r="D47" s="27"/>
      <c r="E47" s="27"/>
      <c r="F47" s="27"/>
      <c r="G47" s="27"/>
      <c r="H47" s="27"/>
    </row>
    <row r="48" spans="1:8" ht="26.1">
      <c r="A48" s="28" t="s">
        <v>39</v>
      </c>
      <c r="B48" s="27"/>
      <c r="C48" s="27"/>
      <c r="D48" s="27"/>
      <c r="E48" s="27"/>
      <c r="F48" s="27"/>
      <c r="G48" s="27"/>
      <c r="H48" s="27"/>
    </row>
    <row r="49" spans="1:8">
      <c r="A49" s="28" t="s">
        <v>40</v>
      </c>
      <c r="B49" s="27"/>
      <c r="C49" s="27"/>
      <c r="D49" s="27"/>
      <c r="E49" s="27"/>
      <c r="F49" s="27"/>
      <c r="G49" s="27"/>
      <c r="H49" s="27"/>
    </row>
    <row r="50" spans="1:8">
      <c r="A50" s="28" t="s">
        <v>36</v>
      </c>
      <c r="B50" s="27"/>
      <c r="C50" s="27"/>
      <c r="D50" s="27"/>
      <c r="E50" s="27"/>
      <c r="F50" s="27"/>
      <c r="G50" s="27"/>
      <c r="H50" s="27"/>
    </row>
    <row r="51" spans="1:8">
      <c r="A51" s="28" t="s">
        <v>41</v>
      </c>
      <c r="B51" s="27"/>
      <c r="C51" s="27"/>
      <c r="D51" s="27"/>
      <c r="E51" s="27"/>
      <c r="F51" s="27"/>
      <c r="G51" s="27"/>
      <c r="H51" s="27"/>
    </row>
    <row r="52" spans="1:8">
      <c r="A52" s="28" t="s">
        <v>35</v>
      </c>
      <c r="B52" s="27"/>
      <c r="C52" s="27"/>
      <c r="D52" s="27"/>
      <c r="E52" s="27"/>
      <c r="F52" s="27"/>
      <c r="G52" s="27"/>
      <c r="H52" s="27"/>
    </row>
    <row r="53" spans="1:8">
      <c r="A53" s="28" t="s">
        <v>42</v>
      </c>
      <c r="B53" s="27"/>
      <c r="C53" s="27"/>
      <c r="D53" s="27"/>
      <c r="E53" s="27"/>
      <c r="F53" s="27"/>
      <c r="G53" s="27"/>
      <c r="H53" s="27"/>
    </row>
    <row r="54" spans="1:8">
      <c r="A54" s="28" t="s">
        <v>35</v>
      </c>
      <c r="B54" s="27"/>
      <c r="C54" s="27"/>
      <c r="D54" s="27"/>
      <c r="E54" s="27"/>
      <c r="F54" s="27"/>
      <c r="G54" s="27"/>
      <c r="H54" s="27"/>
    </row>
    <row r="55" spans="1:8" ht="15" thickBot="1">
      <c r="A55" s="30"/>
    </row>
    <row r="56" spans="1:8" ht="15" thickBot="1">
      <c r="A56" s="31"/>
    </row>
    <row r="57" spans="1:8" ht="15" thickBot="1">
      <c r="A57" s="31"/>
    </row>
    <row r="58" spans="1:8" ht="15" thickBot="1">
      <c r="A58" s="31"/>
    </row>
    <row r="59" spans="1:8" ht="15" thickBot="1">
      <c r="A59" s="31"/>
    </row>
    <row r="60" spans="1:8" ht="15" thickBot="1">
      <c r="A60" s="31"/>
    </row>
    <row r="61" spans="1:8" ht="15" thickBot="1">
      <c r="A61" s="31"/>
    </row>
    <row r="62" spans="1:8" ht="15" thickBot="1">
      <c r="A62" s="31"/>
    </row>
    <row r="63" spans="1:8" ht="15" thickBot="1">
      <c r="A63" s="31"/>
    </row>
    <row r="64" spans="1:8" ht="15" thickBot="1">
      <c r="A64" s="31"/>
    </row>
    <row r="65" spans="1:1" ht="15" thickBot="1">
      <c r="A65" s="31"/>
    </row>
    <row r="66" spans="1:1" ht="15" thickBot="1">
      <c r="A66" s="31"/>
    </row>
    <row r="67" spans="1:1" ht="15" thickBot="1">
      <c r="A67" s="31"/>
    </row>
    <row r="68" spans="1:1" ht="15" thickBot="1">
      <c r="A68" s="31"/>
    </row>
    <row r="69" spans="1:1" ht="15" thickBot="1">
      <c r="A69" s="31"/>
    </row>
    <row r="70" spans="1:1" ht="15" thickBot="1">
      <c r="A70" s="31"/>
    </row>
    <row r="71" spans="1:1" ht="15" thickBot="1">
      <c r="A71" s="31"/>
    </row>
    <row r="72" spans="1:1" ht="15" thickBot="1">
      <c r="A72" s="31"/>
    </row>
    <row r="73" spans="1:1" ht="15" thickBot="1">
      <c r="A73" s="31"/>
    </row>
    <row r="74" spans="1:1" ht="15" thickBot="1">
      <c r="A74" s="31"/>
    </row>
    <row r="75" spans="1:1" ht="15" thickBot="1">
      <c r="A75" s="31"/>
    </row>
    <row r="76" spans="1:1" ht="15" thickBot="1">
      <c r="A76" s="31"/>
    </row>
    <row r="77" spans="1:1" ht="15" thickBot="1">
      <c r="A77" s="31"/>
    </row>
    <row r="78" spans="1:1" ht="15" thickBot="1">
      <c r="A78" s="31"/>
    </row>
    <row r="79" spans="1:1" ht="15" thickBot="1">
      <c r="A79" s="31"/>
    </row>
    <row r="80" spans="1:1" ht="15" thickBot="1">
      <c r="A80" s="31"/>
    </row>
    <row r="81" spans="1:1" ht="15" thickBot="1">
      <c r="A81" s="31"/>
    </row>
    <row r="82" spans="1:1" ht="15" thickBot="1">
      <c r="A82" s="31"/>
    </row>
    <row r="83" spans="1:1" ht="15" thickBot="1">
      <c r="A83" s="31"/>
    </row>
    <row r="84" spans="1:1" ht="15" thickBot="1">
      <c r="A84" s="31"/>
    </row>
    <row r="85" spans="1:1" ht="15" thickBot="1">
      <c r="A85" s="31"/>
    </row>
    <row r="86" spans="1:1" ht="15" thickBot="1">
      <c r="A86" s="31"/>
    </row>
    <row r="87" spans="1:1" ht="15" thickBot="1">
      <c r="A87" s="31"/>
    </row>
    <row r="88" spans="1:1" ht="15" thickBot="1">
      <c r="A88" s="31"/>
    </row>
    <row r="89" spans="1:1" ht="15" thickBot="1">
      <c r="A89" s="31"/>
    </row>
    <row r="90" spans="1:1" ht="15" thickBot="1">
      <c r="A90" s="31"/>
    </row>
    <row r="91" spans="1:1" ht="15" thickBot="1">
      <c r="A91" s="31"/>
    </row>
    <row r="92" spans="1:1" ht="15" thickBot="1">
      <c r="A92" s="31"/>
    </row>
    <row r="93" spans="1:1" ht="15" thickBot="1">
      <c r="A93" s="31"/>
    </row>
  </sheetData>
  <mergeCells count="6">
    <mergeCell ref="A6:H6"/>
    <mergeCell ref="A25:H25"/>
    <mergeCell ref="A1:G1"/>
    <mergeCell ref="A2:C2"/>
    <mergeCell ref="D2:G2"/>
    <mergeCell ref="A3:G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BFE96-6488-4BF1-9655-E0C2B04D5BDC}">
  <dimension ref="A1:T41"/>
  <sheetViews>
    <sheetView topLeftCell="C5" zoomScale="80" zoomScaleNormal="80" workbookViewId="0">
      <selection activeCell="E36" sqref="E36:J36"/>
    </sheetView>
  </sheetViews>
  <sheetFormatPr defaultColWidth="10.85546875" defaultRowHeight="15.6"/>
  <cols>
    <col min="1" max="1" width="10.85546875" style="1"/>
    <col min="2" max="2" width="9.85546875" style="1" customWidth="1"/>
    <col min="3" max="3" width="13.140625" style="1" customWidth="1"/>
    <col min="4" max="4" width="23.7109375" style="1" customWidth="1"/>
    <col min="5" max="5" width="16.42578125" style="1" customWidth="1"/>
    <col min="6" max="6" width="16.85546875" style="1" customWidth="1"/>
    <col min="7" max="7" width="11.5703125" style="1" customWidth="1"/>
    <col min="8" max="8" width="14.42578125" style="1" customWidth="1"/>
    <col min="9" max="9" width="15.140625" style="1" bestFit="1" customWidth="1"/>
    <col min="10" max="10" width="15.42578125" style="1" customWidth="1"/>
    <col min="11" max="11" width="12.85546875" style="1" customWidth="1"/>
    <col min="12" max="12" width="11.5703125" style="1" customWidth="1"/>
    <col min="13" max="13" width="10.85546875" style="1"/>
    <col min="14" max="14" width="14.140625" style="1" customWidth="1"/>
    <col min="15" max="15" width="15.28515625" style="1" customWidth="1"/>
    <col min="16" max="18" width="10.85546875" style="1"/>
    <col min="19" max="19" width="14.5703125" style="1" bestFit="1" customWidth="1"/>
    <col min="20" max="16384" width="10.85546875" style="1"/>
  </cols>
  <sheetData>
    <row r="1" spans="1:14">
      <c r="A1" s="39" t="s">
        <v>0</v>
      </c>
      <c r="B1" s="39"/>
      <c r="C1" s="39"/>
      <c r="D1" s="39"/>
      <c r="E1" s="39"/>
      <c r="F1" s="39"/>
      <c r="G1" s="39"/>
      <c r="H1" s="35"/>
    </row>
    <row r="2" spans="1:14">
      <c r="A2" s="39" t="s">
        <v>1</v>
      </c>
      <c r="B2" s="39"/>
      <c r="C2" s="39"/>
      <c r="D2" s="40">
        <v>44256</v>
      </c>
      <c r="E2" s="39"/>
      <c r="F2" s="39"/>
      <c r="G2" s="39"/>
      <c r="H2" s="35"/>
    </row>
    <row r="3" spans="1:14">
      <c r="A3" s="39" t="s">
        <v>2</v>
      </c>
      <c r="B3" s="39"/>
      <c r="C3" s="39"/>
      <c r="D3" s="39"/>
      <c r="E3" s="39"/>
      <c r="F3" s="39"/>
      <c r="G3" s="39"/>
      <c r="H3" s="35"/>
    </row>
    <row r="4" spans="1:14">
      <c r="A4" s="39"/>
      <c r="B4" s="39"/>
      <c r="C4" s="39"/>
      <c r="D4" s="39"/>
      <c r="E4" s="39"/>
      <c r="F4" s="39"/>
      <c r="G4" s="39"/>
      <c r="J4" s="2">
        <v>3</v>
      </c>
    </row>
    <row r="6" spans="1:14">
      <c r="F6" s="3"/>
      <c r="J6" s="4">
        <v>10</v>
      </c>
    </row>
    <row r="7" spans="1:14">
      <c r="I7" s="4">
        <v>1</v>
      </c>
    </row>
    <row r="9" spans="1:14">
      <c r="H9" s="1">
        <v>1</v>
      </c>
      <c r="I9" s="5">
        <v>1</v>
      </c>
      <c r="J9" s="1">
        <v>10</v>
      </c>
    </row>
    <row r="10" spans="1:14">
      <c r="G10" s="5"/>
    </row>
    <row r="11" spans="1:14">
      <c r="G11" s="5"/>
      <c r="H11" s="4">
        <v>10</v>
      </c>
      <c r="I11" s="4">
        <v>3</v>
      </c>
      <c r="J11" s="4">
        <v>3</v>
      </c>
      <c r="K11" s="4">
        <v>1</v>
      </c>
    </row>
    <row r="12" spans="1:14">
      <c r="G12" s="5"/>
      <c r="N12" s="2"/>
    </row>
    <row r="13" spans="1:14">
      <c r="G13" s="5">
        <v>3</v>
      </c>
      <c r="H13" s="5">
        <v>10</v>
      </c>
      <c r="I13" s="1">
        <v>1</v>
      </c>
      <c r="J13" s="1">
        <v>3</v>
      </c>
      <c r="K13" s="1">
        <v>10</v>
      </c>
    </row>
    <row r="14" spans="1:14">
      <c r="G14" s="5"/>
    </row>
    <row r="15" spans="1:14">
      <c r="G15" s="4">
        <f>SUM(G13+H11+H9+I7+J4)</f>
        <v>18</v>
      </c>
      <c r="H15" s="4">
        <f>SUM(G13+H13+I11+I9+J6)</f>
        <v>27</v>
      </c>
      <c r="I15" s="4">
        <f>SUM(H13+H11+I13+J11+J9)</f>
        <v>34</v>
      </c>
      <c r="J15" s="4">
        <f>SUM(H9+I11+I13+J13+K11)</f>
        <v>9</v>
      </c>
      <c r="K15" s="4">
        <f>K13+J13+J11+I9+I7</f>
        <v>18</v>
      </c>
      <c r="L15" s="4">
        <f>+K13+K11+J9+J6+J4</f>
        <v>34</v>
      </c>
    </row>
    <row r="16" spans="1:14">
      <c r="G16" s="6">
        <f>G15/MIN($G$15:$L$15)</f>
        <v>2</v>
      </c>
      <c r="H16" s="7">
        <f t="shared" ref="H16:L16" si="0">H15/MIN($G$15:$L$15)</f>
        <v>3</v>
      </c>
      <c r="I16" s="6">
        <f t="shared" si="0"/>
        <v>3.7777777777777777</v>
      </c>
      <c r="J16" s="6">
        <f t="shared" si="0"/>
        <v>1</v>
      </c>
      <c r="K16" s="6">
        <f t="shared" si="0"/>
        <v>2</v>
      </c>
      <c r="L16" s="4">
        <f t="shared" si="0"/>
        <v>3.7777777777777777</v>
      </c>
    </row>
    <row r="17" spans="3:20">
      <c r="E17" s="4"/>
      <c r="F17" s="8" t="s">
        <v>43</v>
      </c>
      <c r="G17" s="9">
        <v>6</v>
      </c>
      <c r="H17" s="9">
        <v>3</v>
      </c>
      <c r="I17" s="9">
        <v>10</v>
      </c>
      <c r="J17" s="9">
        <v>1</v>
      </c>
      <c r="K17" s="9">
        <v>6.9</v>
      </c>
      <c r="L17" s="9">
        <v>7.6</v>
      </c>
      <c r="N17" s="41" t="s">
        <v>44</v>
      </c>
      <c r="O17" s="41"/>
      <c r="P17" s="10"/>
      <c r="Q17" s="10"/>
    </row>
    <row r="18" spans="3:20" ht="30.95">
      <c r="D18" s="4"/>
      <c r="F18" s="11" t="s">
        <v>45</v>
      </c>
      <c r="G18" s="12" t="s">
        <v>16</v>
      </c>
      <c r="H18" s="12" t="s">
        <v>46</v>
      </c>
      <c r="I18" s="12" t="s">
        <v>17</v>
      </c>
      <c r="J18" s="12" t="s">
        <v>47</v>
      </c>
      <c r="K18" s="12" t="s">
        <v>7</v>
      </c>
      <c r="L18" s="12" t="s">
        <v>8</v>
      </c>
      <c r="N18" s="13" t="s">
        <v>48</v>
      </c>
      <c r="O18" s="13" t="s">
        <v>49</v>
      </c>
    </row>
    <row r="19" spans="3:20">
      <c r="D19" s="14" t="s">
        <v>50</v>
      </c>
      <c r="E19" s="14" t="s">
        <v>43</v>
      </c>
      <c r="G19" s="15"/>
      <c r="H19" s="15"/>
      <c r="I19" s="15"/>
      <c r="J19" s="15"/>
      <c r="K19" s="15"/>
      <c r="L19" s="15"/>
      <c r="M19" s="15"/>
    </row>
    <row r="20" spans="3:20">
      <c r="C20" s="1">
        <v>1</v>
      </c>
      <c r="D20" s="16" t="s">
        <v>51</v>
      </c>
      <c r="E20" s="16">
        <v>10</v>
      </c>
      <c r="G20" s="17">
        <v>10</v>
      </c>
      <c r="H20" s="17">
        <v>10</v>
      </c>
      <c r="I20" s="17">
        <v>10</v>
      </c>
      <c r="J20" s="17">
        <v>8</v>
      </c>
      <c r="K20" s="18">
        <v>3</v>
      </c>
      <c r="L20" s="17">
        <v>3</v>
      </c>
      <c r="N20" s="19">
        <v>10</v>
      </c>
      <c r="O20" s="20">
        <v>6</v>
      </c>
    </row>
    <row r="21" spans="3:20">
      <c r="C21" s="1">
        <v>2</v>
      </c>
      <c r="D21" s="16" t="s">
        <v>52</v>
      </c>
      <c r="E21" s="16">
        <v>8</v>
      </c>
      <c r="G21" s="17">
        <v>6</v>
      </c>
      <c r="H21" s="17">
        <v>6</v>
      </c>
      <c r="I21" s="17">
        <v>3</v>
      </c>
      <c r="J21" s="17">
        <v>6</v>
      </c>
      <c r="K21" s="18">
        <v>6</v>
      </c>
      <c r="L21" s="17">
        <v>3</v>
      </c>
      <c r="N21" s="19">
        <v>8</v>
      </c>
      <c r="O21" s="20">
        <v>3</v>
      </c>
    </row>
    <row r="22" spans="3:20">
      <c r="C22" s="1">
        <v>3</v>
      </c>
      <c r="D22" s="16" t="s">
        <v>53</v>
      </c>
      <c r="E22" s="16">
        <v>6</v>
      </c>
      <c r="G22" s="17">
        <v>10</v>
      </c>
      <c r="H22" s="17">
        <v>3</v>
      </c>
      <c r="I22" s="17">
        <v>1</v>
      </c>
      <c r="J22" s="17">
        <v>3</v>
      </c>
      <c r="K22" s="18">
        <v>8</v>
      </c>
      <c r="L22" s="17">
        <v>8</v>
      </c>
      <c r="N22" s="19">
        <v>6</v>
      </c>
      <c r="O22" s="20">
        <v>6</v>
      </c>
    </row>
    <row r="23" spans="3:20">
      <c r="C23" s="1">
        <v>4</v>
      </c>
      <c r="D23" s="16" t="s">
        <v>54</v>
      </c>
      <c r="E23" s="16">
        <v>8</v>
      </c>
      <c r="G23" s="17">
        <v>8</v>
      </c>
      <c r="H23" s="17">
        <v>8</v>
      </c>
      <c r="I23" s="17">
        <v>1</v>
      </c>
      <c r="J23" s="17">
        <v>1</v>
      </c>
      <c r="K23" s="18">
        <v>3</v>
      </c>
      <c r="L23" s="17">
        <v>3</v>
      </c>
      <c r="N23" s="19">
        <v>3</v>
      </c>
      <c r="O23" s="20">
        <v>3</v>
      </c>
    </row>
    <row r="24" spans="3:20">
      <c r="C24" s="1">
        <v>5</v>
      </c>
      <c r="D24" s="16" t="s">
        <v>55</v>
      </c>
      <c r="E24" s="16">
        <v>10</v>
      </c>
      <c r="G24" s="17">
        <v>3</v>
      </c>
      <c r="H24" s="17">
        <v>3</v>
      </c>
      <c r="I24" s="17">
        <v>1</v>
      </c>
      <c r="J24" s="17">
        <v>1</v>
      </c>
      <c r="K24" s="18">
        <v>1</v>
      </c>
      <c r="L24" s="17">
        <v>1</v>
      </c>
      <c r="N24" s="19">
        <v>6</v>
      </c>
      <c r="O24" s="20">
        <v>10</v>
      </c>
    </row>
    <row r="25" spans="3:20">
      <c r="C25" s="1">
        <v>6</v>
      </c>
      <c r="D25" s="16" t="s">
        <v>4</v>
      </c>
      <c r="E25" s="16">
        <v>1</v>
      </c>
      <c r="G25" s="17">
        <v>3</v>
      </c>
      <c r="H25" s="17">
        <v>1</v>
      </c>
      <c r="I25" s="17">
        <v>6</v>
      </c>
      <c r="J25" s="17">
        <v>10</v>
      </c>
      <c r="K25" s="18">
        <v>6</v>
      </c>
      <c r="L25" s="17">
        <v>6</v>
      </c>
      <c r="N25" s="19">
        <v>10</v>
      </c>
      <c r="O25" s="20">
        <v>6</v>
      </c>
    </row>
    <row r="27" spans="3:20">
      <c r="D27" s="42" t="s">
        <v>56</v>
      </c>
      <c r="E27" s="42"/>
      <c r="G27" s="21">
        <f>+($E$20*G20*G17)+($E$21*G21*G17)+($E$22*G22*G17)+($E$23*G23*G17)+($E$24*G24*G17)+($E$25*G25*G17)</f>
        <v>1830</v>
      </c>
      <c r="H27" s="21">
        <f>+($E$20*H20*H17)+($E$21*H21*H17)+($E$22*H22*H17)+($E$23*H23*H17)+($E$24*H24*H17)+($E$25*H25*H17)</f>
        <v>783</v>
      </c>
      <c r="I27" s="21">
        <f t="shared" ref="I27:L27" si="1">+($E$20*I20*I17)+($E$21*I21*I17)+($E$22*I22*I17)+($E$23*I23*I17)+($E$24*I24*I17)+($E$25*I25*I17)</f>
        <v>1540</v>
      </c>
      <c r="J27" s="21">
        <f t="shared" si="1"/>
        <v>174</v>
      </c>
      <c r="K27" s="21">
        <f t="shared" si="1"/>
        <v>1145.4000000000001</v>
      </c>
      <c r="L27" s="21">
        <f t="shared" si="1"/>
        <v>1079.1999999999998</v>
      </c>
    </row>
    <row r="28" spans="3:20">
      <c r="D28" s="42" t="s">
        <v>57</v>
      </c>
      <c r="E28" s="42"/>
      <c r="G28" s="21">
        <f>G27/MIN($G$27:$L$27)</f>
        <v>10.517241379310345</v>
      </c>
      <c r="H28" s="21">
        <f>H27/MIN($G$27:$L$27)</f>
        <v>4.5</v>
      </c>
      <c r="I28" s="21">
        <f>I27/MIN($G$27:$L$27)</f>
        <v>8.8505747126436773</v>
      </c>
      <c r="J28" s="21">
        <f t="shared" ref="J28:N28" si="2">J27/MIN($G$27:$L$27)</f>
        <v>1</v>
      </c>
      <c r="K28" s="21">
        <f t="shared" si="2"/>
        <v>6.5827586206896553</v>
      </c>
      <c r="L28" s="21">
        <f t="shared" si="2"/>
        <v>6.2022988505747119</v>
      </c>
    </row>
    <row r="30" spans="3:20">
      <c r="D30" s="43" t="s">
        <v>58</v>
      </c>
      <c r="E30" s="43"/>
      <c r="G30" s="22">
        <f>LARGE($G$28:$L$28,G32)</f>
        <v>10.517241379310345</v>
      </c>
      <c r="H30" s="22">
        <f>LARGE($G$28:$L$28,H32)</f>
        <v>8.8505747126436773</v>
      </c>
      <c r="I30" s="22">
        <f>LARGE($G$28:$L$28,I32)</f>
        <v>6.5827586206896553</v>
      </c>
      <c r="J30" s="22">
        <f t="shared" ref="J30:N30" si="3">LARGE($G$28:$L$28,J32)</f>
        <v>6.2022988505747119</v>
      </c>
      <c r="K30" s="22">
        <f t="shared" si="3"/>
        <v>4.5</v>
      </c>
      <c r="L30" s="22">
        <f>LARGE($G$28:$L$28,L32)</f>
        <v>1</v>
      </c>
    </row>
    <row r="31" spans="3:20">
      <c r="D31" s="44" t="s">
        <v>45</v>
      </c>
      <c r="E31" s="44"/>
      <c r="G31" s="22" t="str">
        <f>VLOOKUP(G30,$S$32:$T$38,2,FALSE())</f>
        <v xml:space="preserve">Flexibilidad </v>
      </c>
      <c r="H31" s="22" t="str">
        <f>VLOOKUP(H30,$S$32:$T$38,2,FALSE())</f>
        <v xml:space="preserve">Adaptabilidad </v>
      </c>
      <c r="I31" s="22" t="str">
        <f t="shared" ref="I31:L31" si="4">VLOOKUP(I30,$S$32:$T$38,2,FALSE())</f>
        <v xml:space="preserve">Robustez </v>
      </c>
      <c r="J31" s="22" t="str">
        <f t="shared" si="4"/>
        <v xml:space="preserve">Tiempo </v>
      </c>
      <c r="K31" s="22" t="str">
        <f t="shared" si="4"/>
        <v xml:space="preserve">Recursos </v>
      </c>
      <c r="L31" s="22" t="str">
        <f t="shared" si="4"/>
        <v xml:space="preserve">Facilidad </v>
      </c>
    </row>
    <row r="32" spans="3:20">
      <c r="D32" s="54" t="s">
        <v>59</v>
      </c>
      <c r="E32" s="54"/>
      <c r="G32" s="22">
        <v>1</v>
      </c>
      <c r="H32" s="22">
        <v>2</v>
      </c>
      <c r="I32" s="22">
        <v>3</v>
      </c>
      <c r="J32" s="22">
        <v>4</v>
      </c>
      <c r="K32" s="22">
        <v>5</v>
      </c>
      <c r="L32" s="22">
        <v>6</v>
      </c>
      <c r="P32" s="45" t="s">
        <v>60</v>
      </c>
      <c r="Q32" s="45"/>
      <c r="S32" s="23" t="s">
        <v>43</v>
      </c>
      <c r="T32" s="23" t="s">
        <v>61</v>
      </c>
    </row>
    <row r="33" spans="3:20">
      <c r="P33" s="23" t="s">
        <v>62</v>
      </c>
      <c r="Q33" s="23">
        <v>10</v>
      </c>
      <c r="S33" s="23">
        <f>+G28</f>
        <v>10.517241379310345</v>
      </c>
      <c r="T33" s="23" t="str">
        <f>+G18</f>
        <v xml:space="preserve">Flexibilidad </v>
      </c>
    </row>
    <row r="34" spans="3:20">
      <c r="P34" s="23" t="s">
        <v>63</v>
      </c>
      <c r="Q34" s="23">
        <v>8</v>
      </c>
      <c r="S34" s="23">
        <f>+H28</f>
        <v>4.5</v>
      </c>
      <c r="T34" s="23" t="str">
        <f>+H18</f>
        <v xml:space="preserve">Recursos </v>
      </c>
    </row>
    <row r="35" spans="3:20">
      <c r="P35" s="23" t="s">
        <v>64</v>
      </c>
      <c r="Q35" s="23">
        <v>6</v>
      </c>
      <c r="S35" s="23">
        <f>+I28</f>
        <v>8.8505747126436773</v>
      </c>
      <c r="T35" s="23" t="str">
        <f>+I18</f>
        <v xml:space="preserve">Adaptabilidad </v>
      </c>
    </row>
    <row r="36" spans="3:20">
      <c r="C36" s="1">
        <v>1</v>
      </c>
      <c r="D36" s="34" t="s">
        <v>47</v>
      </c>
      <c r="E36" s="46" t="s">
        <v>65</v>
      </c>
      <c r="F36" s="46"/>
      <c r="G36" s="46"/>
      <c r="H36" s="46"/>
      <c r="I36" s="46"/>
      <c r="J36" s="46"/>
      <c r="P36" s="23" t="s">
        <v>66</v>
      </c>
      <c r="Q36" s="23">
        <v>3</v>
      </c>
      <c r="S36" s="23">
        <f>+J28</f>
        <v>1</v>
      </c>
      <c r="T36" s="23" t="str">
        <f>+J18</f>
        <v xml:space="preserve">Facilidad </v>
      </c>
    </row>
    <row r="37" spans="3:20" ht="32.450000000000003" customHeight="1">
      <c r="C37" s="1">
        <v>2</v>
      </c>
      <c r="D37" s="34" t="s">
        <v>67</v>
      </c>
      <c r="E37" s="47" t="s">
        <v>68</v>
      </c>
      <c r="F37" s="47"/>
      <c r="G37" s="47"/>
      <c r="H37" s="47"/>
      <c r="I37" s="47"/>
      <c r="J37" s="47"/>
      <c r="P37" s="23" t="s">
        <v>69</v>
      </c>
      <c r="Q37" s="23">
        <v>1</v>
      </c>
      <c r="S37" s="23">
        <f>+K28</f>
        <v>6.5827586206896553</v>
      </c>
      <c r="T37" s="23" t="str">
        <f>+K18</f>
        <v xml:space="preserve">Robustez </v>
      </c>
    </row>
    <row r="38" spans="3:20" ht="15.6" customHeight="1">
      <c r="C38" s="1">
        <v>3</v>
      </c>
      <c r="D38" s="34" t="s">
        <v>7</v>
      </c>
      <c r="E38" s="48" t="s">
        <v>70</v>
      </c>
      <c r="F38" s="49"/>
      <c r="G38" s="49"/>
      <c r="H38" s="49"/>
      <c r="I38" s="49"/>
      <c r="J38" s="50"/>
      <c r="S38" s="23">
        <f>+L28</f>
        <v>6.2022988505747119</v>
      </c>
      <c r="T38" s="23" t="str">
        <f>+L18</f>
        <v xml:space="preserve">Tiempo </v>
      </c>
    </row>
    <row r="39" spans="3:20">
      <c r="D39" s="34" t="s">
        <v>46</v>
      </c>
      <c r="E39" s="51" t="s">
        <v>71</v>
      </c>
      <c r="F39" s="52"/>
      <c r="G39" s="52"/>
      <c r="H39" s="52"/>
      <c r="I39" s="52"/>
      <c r="J39" s="53"/>
    </row>
    <row r="40" spans="3:20">
      <c r="D40" s="34" t="s">
        <v>72</v>
      </c>
      <c r="E40" s="51" t="s">
        <v>73</v>
      </c>
      <c r="F40" s="52"/>
      <c r="G40" s="52"/>
      <c r="H40" s="52"/>
      <c r="I40" s="52"/>
      <c r="J40" s="53"/>
    </row>
    <row r="41" spans="3:20">
      <c r="D41" s="34" t="s">
        <v>16</v>
      </c>
      <c r="E41" s="51" t="s">
        <v>74</v>
      </c>
      <c r="F41" s="52"/>
      <c r="G41" s="52"/>
      <c r="H41" s="52"/>
      <c r="I41" s="52"/>
      <c r="J41" s="53"/>
    </row>
  </sheetData>
  <protectedRanges>
    <protectedRange sqref="G18:L18" name="Rango1_2"/>
  </protectedRanges>
  <mergeCells count="17">
    <mergeCell ref="E41:J41"/>
    <mergeCell ref="E40:J40"/>
    <mergeCell ref="A1:G1"/>
    <mergeCell ref="A2:C2"/>
    <mergeCell ref="D2:G2"/>
    <mergeCell ref="A3:G4"/>
    <mergeCell ref="D32:E32"/>
    <mergeCell ref="P32:Q32"/>
    <mergeCell ref="E36:J36"/>
    <mergeCell ref="E37:J37"/>
    <mergeCell ref="E38:J38"/>
    <mergeCell ref="E39:J39"/>
    <mergeCell ref="N17:O17"/>
    <mergeCell ref="D27:E27"/>
    <mergeCell ref="D28:E28"/>
    <mergeCell ref="D30:E30"/>
    <mergeCell ref="D31:E31"/>
  </mergeCells>
  <conditionalFormatting sqref="N20:O25">
    <cfRule type="cellIs" dxfId="1" priority="1" operator="lessThan">
      <formula>4</formula>
    </cfRule>
    <cfRule type="cellIs" dxfId="0" priority="2" operator="lessThan">
      <formula>3</formula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3E9EB7C2DAA944946D9B99BACC0408" ma:contentTypeVersion="6" ma:contentTypeDescription="Create a new document." ma:contentTypeScope="" ma:versionID="684f6f1225ff77b6402d3ef7dc4d1ee4">
  <xsd:schema xmlns:xsd="http://www.w3.org/2001/XMLSchema" xmlns:xs="http://www.w3.org/2001/XMLSchema" xmlns:p="http://schemas.microsoft.com/office/2006/metadata/properties" xmlns:ns2="59b837a2-bbce-4539-94e5-464fe2a68f48" xmlns:ns3="5c6f79e3-c24e-4755-80b4-5806291b6451" targetNamespace="http://schemas.microsoft.com/office/2006/metadata/properties" ma:root="true" ma:fieldsID="804c89cb9d3070d2341a8845def3bd7c" ns2:_="" ns3:_="">
    <xsd:import namespace="59b837a2-bbce-4539-94e5-464fe2a68f48"/>
    <xsd:import namespace="5c6f79e3-c24e-4755-80b4-5806291b64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b837a2-bbce-4539-94e5-464fe2a68f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6f79e3-c24e-4755-80b4-5806291b645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846AA3-BB5F-4DD9-B36D-CDA14A029604}"/>
</file>

<file path=customXml/itemProps2.xml><?xml version="1.0" encoding="utf-8"?>
<ds:datastoreItem xmlns:ds="http://schemas.openxmlformats.org/officeDocument/2006/customXml" ds:itemID="{FC2D6C06-ED9D-46BE-A4C1-2FFA9405FCE1}"/>
</file>

<file path=customXml/itemProps3.xml><?xml version="1.0" encoding="utf-8"?>
<ds:datastoreItem xmlns:ds="http://schemas.openxmlformats.org/officeDocument/2006/customXml" ds:itemID="{1AE1C9A0-A60C-4716-B332-FB3836935B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Mariana Zuluaga</dc:creator>
  <cp:keywords/>
  <dc:description/>
  <cp:lastModifiedBy>Andres Felipe Carvajal Bertin</cp:lastModifiedBy>
  <cp:revision/>
  <dcterms:created xsi:type="dcterms:W3CDTF">2021-04-02T22:22:10Z</dcterms:created>
  <dcterms:modified xsi:type="dcterms:W3CDTF">2021-05-25T20:31:09Z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0x010100143E9EB7C2DAA944946D9B99BACC0408</vt:lpwstr>
  </property>
</Properties>
</file>